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30" yWindow="660" windowWidth="20610" windowHeight="1152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Общий!$A$1:$AD$17</definedName>
  </definedNames>
  <calcPr calcId="145621"/>
</workbook>
</file>

<file path=xl/calcChain.xml><?xml version="1.0" encoding="utf-8"?>
<calcChain xmlns="http://schemas.openxmlformats.org/spreadsheetml/2006/main">
  <c r="W7" i="1" l="1"/>
  <c r="W6" i="1"/>
  <c r="W5" i="1"/>
  <c r="W4" i="1"/>
  <c r="S4" i="1" l="1"/>
  <c r="T4" i="1" s="1"/>
  <c r="U4" i="1" s="1"/>
  <c r="S5" i="1"/>
  <c r="T5" i="1" s="1"/>
  <c r="S6" i="1"/>
  <c r="T6" i="1" s="1"/>
  <c r="U6" i="1" s="1"/>
  <c r="S7" i="1"/>
  <c r="T7" i="1" s="1"/>
  <c r="U7" i="1" s="1"/>
  <c r="P8" i="1"/>
  <c r="S8" i="1" l="1"/>
  <c r="U5" i="1"/>
  <c r="T8" i="1"/>
  <c r="U8" i="1"/>
</calcChain>
</file>

<file path=xl/sharedStrings.xml><?xml version="1.0" encoding="utf-8"?>
<sst xmlns="http://schemas.openxmlformats.org/spreadsheetml/2006/main" count="154" uniqueCount="91">
  <si>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</si>
  <si>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</si>
  <si>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</si>
  <si>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</si>
  <si>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</si>
  <si>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</si>
  <si>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</si>
  <si>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</si>
  <si>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</si>
  <si>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</si>
  <si>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</si>
  <si>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</si>
  <si>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</si>
  <si>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</si>
  <si>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</si>
  <si>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</si>
  <si>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</si>
  <si>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</si>
  <si>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</si>
  <si>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</si>
  <si>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</si>
  <si>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</si>
  <si>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</si>
  <si>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</si>
  <si>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</si>
  <si>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</si>
  <si>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</si>
  <si>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</si>
  <si>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13.ИСУП.3951740</t>
  </si>
  <si>
    <t>10KAA20AP001</t>
  </si>
  <si>
    <t>Насосный агрегат промконтура системы охлаждения ответственных потребителей</t>
  </si>
  <si>
    <t>-</t>
  </si>
  <si>
    <t>2HO</t>
  </si>
  <si>
    <t>I</t>
  </si>
  <si>
    <t>BLR1.B.110.&amp;.&amp;&amp;&amp;&amp;&amp;&amp;.&amp;&amp;&amp;&amp;&amp;.000.MD.0004</t>
  </si>
  <si>
    <t>2-10.1-201тм</t>
  </si>
  <si>
    <t>29</t>
  </si>
  <si>
    <t>шт</t>
  </si>
  <si>
    <t>Здание безопасности</t>
  </si>
  <si>
    <t>Отм. 0,000</t>
  </si>
  <si>
    <t>Отдел реакторных отделений бюро комплексного проектирования №1</t>
  </si>
  <si>
    <t>оборудование</t>
  </si>
  <si>
    <t>нж</t>
  </si>
  <si>
    <t>2</t>
  </si>
  <si>
    <t>13.ИСУП.3951741</t>
  </si>
  <si>
    <t>10KAA30AP001</t>
  </si>
  <si>
    <t>3</t>
  </si>
  <si>
    <t>13.ИСУП.3951742</t>
  </si>
  <si>
    <t>10KAA40AP001</t>
  </si>
  <si>
    <t>4</t>
  </si>
  <si>
    <t>13.ИСУП.3951739</t>
  </si>
  <si>
    <t>10KAA10AP001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</si>
  <si>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</si>
  <si>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</si>
  <si>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</si>
  <si>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</si>
  <si>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</si>
  <si>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</si>
  <si>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</si>
  <si>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Q=2000м3/ч,  H=40м H2O, Nдв=315 кВт, U=10000 В</t>
  </si>
  <si>
    <t>Срок доставки</t>
  </si>
  <si>
    <t>по типу A-500-QVD-530-136-ZC-000-FE или аналог</t>
  </si>
  <si>
    <t>BEL_101123934</t>
  </si>
  <si>
    <t>В</t>
  </si>
  <si>
    <t>Группа по ПНАЭ Г-7-008-89</t>
  </si>
  <si>
    <t>Спецификация на поставку насосных агрегатов промконтура системы охлаждения ответственных потребителей. Энергоблок №1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</si>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</sst>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2"/>
  <sheetViews>
    <sheetView tabSelected="1" zoomScale="60" zoomScaleNormal="60" zoomScaleSheetLayoutView="70" workbookViewId="0">
      <selection activeCell="AF5" sqref="AF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10" width="9.5703125" style="9" customWidth="1"/>
    <col min="11" max="11" width="19.42578125" style="32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2.7109375" style="11" customWidth="1"/>
    <col min="19" max="19" width="14.85546875" style="11" customWidth="1"/>
    <col min="20" max="21" width="15.7109375" style="11" customWidth="1"/>
    <col min="22" max="22" width="17.85546875" style="9" customWidth="1"/>
    <col min="23" max="24" width="13.140625" style="12" customWidth="1"/>
    <col min="25" max="26" width="17" style="9" customWidth="1"/>
    <col min="27" max="27" width="15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36.75" customHeight="1" x14ac:dyDescent="0.2">
      <c r="A1" s="8"/>
      <c r="B1" s="8"/>
      <c r="C1" s="8"/>
      <c r="D1" s="13"/>
      <c r="E1" s="8"/>
      <c r="F1" s="8"/>
      <c r="G1" s="39" t="s">
        <v>65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8"/>
      <c r="U1" s="8"/>
      <c r="V1" s="8"/>
      <c r="W1" s="8"/>
      <c r="X1" s="31"/>
      <c r="Y1" s="8"/>
      <c r="Z1" s="8"/>
      <c r="AA1" s="8"/>
      <c r="AB1" s="8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37" t="s">
        <v>64</v>
      </c>
      <c r="K2" s="37" t="s">
        <v>20</v>
      </c>
      <c r="L2" s="2" t="s">
        <v>7</v>
      </c>
      <c r="M2" s="2" t="s">
        <v>8</v>
      </c>
      <c r="N2" s="2" t="s">
        <v>12</v>
      </c>
      <c r="O2" s="2" t="s">
        <v>7</v>
      </c>
      <c r="P2" s="3" t="s">
        <v>9</v>
      </c>
      <c r="Q2" s="2" t="s">
        <v>14</v>
      </c>
      <c r="R2" s="2" t="s">
        <v>17</v>
      </c>
      <c r="S2" s="2" t="s">
        <v>18</v>
      </c>
      <c r="T2" s="2" t="s">
        <v>24</v>
      </c>
      <c r="U2" s="2" t="s">
        <v>19</v>
      </c>
      <c r="V2" s="2" t="s">
        <v>15</v>
      </c>
      <c r="W2" s="4" t="s">
        <v>16</v>
      </c>
      <c r="X2" s="4" t="s">
        <v>60</v>
      </c>
      <c r="Y2" s="2" t="s">
        <v>13</v>
      </c>
      <c r="Z2" s="2" t="s">
        <v>22</v>
      </c>
      <c r="AA2" s="2" t="s">
        <v>21</v>
      </c>
      <c r="AB2" s="2" t="s">
        <v>23</v>
      </c>
      <c r="AC2" s="2" t="s">
        <v>25</v>
      </c>
      <c r="AD2" s="2" t="s">
        <v>26</v>
      </c>
    </row>
    <row r="3" spans="1:30" s="6" customFormat="1" ht="15.75" x14ac:dyDescent="0.2">
      <c r="A3" s="2" t="s">
        <v>27</v>
      </c>
      <c r="B3" s="2" t="s">
        <v>43</v>
      </c>
      <c r="C3" s="2" t="s">
        <v>46</v>
      </c>
      <c r="D3" s="2" t="s">
        <v>49</v>
      </c>
      <c r="E3" s="2" t="s">
        <v>66</v>
      </c>
      <c r="F3" s="2" t="s">
        <v>67</v>
      </c>
      <c r="G3" s="2" t="s">
        <v>68</v>
      </c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2" t="s">
        <v>79</v>
      </c>
      <c r="S3" s="2" t="s">
        <v>80</v>
      </c>
      <c r="T3" s="2" t="s">
        <v>81</v>
      </c>
      <c r="U3" s="2" t="s">
        <v>82</v>
      </c>
      <c r="V3" s="2" t="s">
        <v>83</v>
      </c>
      <c r="W3" s="2" t="s">
        <v>84</v>
      </c>
      <c r="X3" s="2" t="s">
        <v>85</v>
      </c>
      <c r="Y3" s="2" t="s">
        <v>86</v>
      </c>
      <c r="Z3" s="2" t="s">
        <v>87</v>
      </c>
      <c r="AA3" s="2" t="s">
        <v>88</v>
      </c>
      <c r="AB3" s="2" t="s">
        <v>89</v>
      </c>
      <c r="AC3" s="2" t="s">
        <v>36</v>
      </c>
      <c r="AD3" s="2" t="s">
        <v>90</v>
      </c>
    </row>
    <row r="4" spans="1:30" ht="105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61</v>
      </c>
      <c r="F4" s="16" t="s">
        <v>59</v>
      </c>
      <c r="G4" s="16" t="s">
        <v>31</v>
      </c>
      <c r="H4" s="16" t="s">
        <v>32</v>
      </c>
      <c r="I4" s="16" t="s">
        <v>33</v>
      </c>
      <c r="J4" s="38" t="s">
        <v>63</v>
      </c>
      <c r="K4" s="38" t="s">
        <v>62</v>
      </c>
      <c r="L4" s="18"/>
      <c r="M4" s="16" t="s">
        <v>34</v>
      </c>
      <c r="N4" s="16" t="s">
        <v>35</v>
      </c>
      <c r="O4" s="16" t="s">
        <v>36</v>
      </c>
      <c r="P4" s="19">
        <v>1</v>
      </c>
      <c r="Q4" s="18" t="s">
        <v>37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38</v>
      </c>
      <c r="W4" s="21">
        <f>X4-14</f>
        <v>42815</v>
      </c>
      <c r="X4" s="21">
        <v>42829</v>
      </c>
      <c r="Y4" s="16" t="s">
        <v>39</v>
      </c>
      <c r="Z4" s="16" t="s">
        <v>31</v>
      </c>
      <c r="AA4" s="16" t="s">
        <v>40</v>
      </c>
      <c r="AB4" s="18" t="s">
        <v>41</v>
      </c>
      <c r="AC4" s="18">
        <v>2</v>
      </c>
      <c r="AD4" s="18" t="s">
        <v>42</v>
      </c>
    </row>
    <row r="5" spans="1:30" ht="105" x14ac:dyDescent="0.2">
      <c r="A5" s="16" t="s">
        <v>43</v>
      </c>
      <c r="B5" s="16" t="s">
        <v>44</v>
      </c>
      <c r="C5" s="16" t="s">
        <v>45</v>
      </c>
      <c r="D5" s="17" t="s">
        <v>30</v>
      </c>
      <c r="E5" s="16" t="s">
        <v>61</v>
      </c>
      <c r="F5" s="16" t="s">
        <v>59</v>
      </c>
      <c r="G5" s="16" t="s">
        <v>31</v>
      </c>
      <c r="H5" s="16" t="s">
        <v>32</v>
      </c>
      <c r="I5" s="16" t="s">
        <v>33</v>
      </c>
      <c r="J5" s="38" t="s">
        <v>63</v>
      </c>
      <c r="K5" s="38" t="s">
        <v>62</v>
      </c>
      <c r="L5" s="18"/>
      <c r="M5" s="16" t="s">
        <v>34</v>
      </c>
      <c r="N5" s="16" t="s">
        <v>35</v>
      </c>
      <c r="O5" s="16" t="s">
        <v>36</v>
      </c>
      <c r="P5" s="19">
        <v>1</v>
      </c>
      <c r="Q5" s="18" t="s">
        <v>37</v>
      </c>
      <c r="R5" s="20">
        <v>0</v>
      </c>
      <c r="S5" s="20">
        <f>R5*P5</f>
        <v>0</v>
      </c>
      <c r="T5" s="20">
        <f>ROUND(S5*0.18,2)</f>
        <v>0</v>
      </c>
      <c r="U5" s="20">
        <f>S5+T5</f>
        <v>0</v>
      </c>
      <c r="V5" s="16" t="s">
        <v>38</v>
      </c>
      <c r="W5" s="21">
        <f t="shared" ref="W5:W7" si="0">X5-14</f>
        <v>42815</v>
      </c>
      <c r="X5" s="21">
        <v>42829</v>
      </c>
      <c r="Y5" s="16" t="s">
        <v>39</v>
      </c>
      <c r="Z5" s="16" t="s">
        <v>31</v>
      </c>
      <c r="AA5" s="16" t="s">
        <v>40</v>
      </c>
      <c r="AB5" s="18" t="s">
        <v>41</v>
      </c>
      <c r="AC5" s="18">
        <v>2</v>
      </c>
      <c r="AD5" s="18" t="s">
        <v>42</v>
      </c>
    </row>
    <row r="6" spans="1:30" ht="105" x14ac:dyDescent="0.2">
      <c r="A6" s="16" t="s">
        <v>46</v>
      </c>
      <c r="B6" s="16" t="s">
        <v>47</v>
      </c>
      <c r="C6" s="16" t="s">
        <v>48</v>
      </c>
      <c r="D6" s="17" t="s">
        <v>30</v>
      </c>
      <c r="E6" s="16" t="s">
        <v>61</v>
      </c>
      <c r="F6" s="16" t="s">
        <v>59</v>
      </c>
      <c r="G6" s="16" t="s">
        <v>31</v>
      </c>
      <c r="H6" s="16" t="s">
        <v>32</v>
      </c>
      <c r="I6" s="16" t="s">
        <v>33</v>
      </c>
      <c r="J6" s="38" t="s">
        <v>63</v>
      </c>
      <c r="K6" s="38" t="s">
        <v>62</v>
      </c>
      <c r="L6" s="18"/>
      <c r="M6" s="16" t="s">
        <v>34</v>
      </c>
      <c r="N6" s="16" t="s">
        <v>35</v>
      </c>
      <c r="O6" s="16" t="s">
        <v>36</v>
      </c>
      <c r="P6" s="19">
        <v>1</v>
      </c>
      <c r="Q6" s="18" t="s">
        <v>37</v>
      </c>
      <c r="R6" s="20">
        <v>0</v>
      </c>
      <c r="S6" s="20">
        <f>R6*P6</f>
        <v>0</v>
      </c>
      <c r="T6" s="20">
        <f>ROUND(S6*0.18,2)</f>
        <v>0</v>
      </c>
      <c r="U6" s="20">
        <f>S6+T6</f>
        <v>0</v>
      </c>
      <c r="V6" s="16" t="s">
        <v>38</v>
      </c>
      <c r="W6" s="21">
        <f t="shared" si="0"/>
        <v>42815</v>
      </c>
      <c r="X6" s="21">
        <v>42829</v>
      </c>
      <c r="Y6" s="16" t="s">
        <v>39</v>
      </c>
      <c r="Z6" s="16" t="s">
        <v>31</v>
      </c>
      <c r="AA6" s="16" t="s">
        <v>40</v>
      </c>
      <c r="AB6" s="18" t="s">
        <v>41</v>
      </c>
      <c r="AC6" s="18">
        <v>2</v>
      </c>
      <c r="AD6" s="18" t="s">
        <v>42</v>
      </c>
    </row>
    <row r="7" spans="1:30" ht="105" x14ac:dyDescent="0.2">
      <c r="A7" s="16" t="s">
        <v>49</v>
      </c>
      <c r="B7" s="16" t="s">
        <v>50</v>
      </c>
      <c r="C7" s="16" t="s">
        <v>51</v>
      </c>
      <c r="D7" s="17" t="s">
        <v>30</v>
      </c>
      <c r="E7" s="16" t="s">
        <v>61</v>
      </c>
      <c r="F7" s="16" t="s">
        <v>59</v>
      </c>
      <c r="G7" s="16" t="s">
        <v>31</v>
      </c>
      <c r="H7" s="16" t="s">
        <v>32</v>
      </c>
      <c r="I7" s="16" t="s">
        <v>33</v>
      </c>
      <c r="J7" s="38" t="s">
        <v>63</v>
      </c>
      <c r="K7" s="38" t="s">
        <v>62</v>
      </c>
      <c r="L7" s="18"/>
      <c r="M7" s="16" t="s">
        <v>34</v>
      </c>
      <c r="N7" s="16" t="s">
        <v>35</v>
      </c>
      <c r="O7" s="16" t="s">
        <v>36</v>
      </c>
      <c r="P7" s="19">
        <v>1</v>
      </c>
      <c r="Q7" s="18" t="s">
        <v>37</v>
      </c>
      <c r="R7" s="20">
        <v>0</v>
      </c>
      <c r="S7" s="20">
        <f>R7*P7</f>
        <v>0</v>
      </c>
      <c r="T7" s="20">
        <f>ROUND(S7*0.18,2)</f>
        <v>0</v>
      </c>
      <c r="U7" s="20">
        <f>S7+T7</f>
        <v>0</v>
      </c>
      <c r="V7" s="16" t="s">
        <v>38</v>
      </c>
      <c r="W7" s="21">
        <f t="shared" si="0"/>
        <v>42815</v>
      </c>
      <c r="X7" s="21">
        <v>42829</v>
      </c>
      <c r="Y7" s="16" t="s">
        <v>39</v>
      </c>
      <c r="Z7" s="16" t="s">
        <v>31</v>
      </c>
      <c r="AA7" s="16" t="s">
        <v>40</v>
      </c>
      <c r="AB7" s="18" t="s">
        <v>41</v>
      </c>
      <c r="AC7" s="18">
        <v>2</v>
      </c>
      <c r="AD7" s="18" t="s">
        <v>42</v>
      </c>
    </row>
    <row r="8" spans="1:30" ht="30" x14ac:dyDescent="0.2">
      <c r="A8" s="16"/>
      <c r="B8" s="16"/>
      <c r="C8" s="16"/>
      <c r="D8" s="17"/>
      <c r="E8" s="16"/>
      <c r="F8" s="16"/>
      <c r="G8" s="16"/>
      <c r="H8" s="16"/>
      <c r="I8" s="16"/>
      <c r="J8" s="16"/>
      <c r="K8" s="33"/>
      <c r="L8" s="18"/>
      <c r="M8" s="16"/>
      <c r="N8" s="16"/>
      <c r="O8" s="16" t="s">
        <v>52</v>
      </c>
      <c r="P8" s="19">
        <f>SUM(P4:P7)</f>
        <v>4</v>
      </c>
      <c r="Q8" s="18"/>
      <c r="R8" s="20"/>
      <c r="S8" s="20">
        <f>SUM(S4:S7)</f>
        <v>0</v>
      </c>
      <c r="T8" s="20">
        <f>SUM(T4:T7)</f>
        <v>0</v>
      </c>
      <c r="U8" s="20">
        <f>SUM(U4:U7)</f>
        <v>0</v>
      </c>
      <c r="V8" s="16"/>
      <c r="W8" s="21"/>
      <c r="X8" s="21"/>
      <c r="Y8" s="16"/>
      <c r="Z8" s="16"/>
      <c r="AA8" s="16"/>
      <c r="AB8" s="18"/>
      <c r="AC8" s="18"/>
      <c r="AD8" s="18"/>
    </row>
    <row r="9" spans="1:30" x14ac:dyDescent="0.2">
      <c r="A9" s="22"/>
      <c r="B9" s="22" t="s">
        <v>53</v>
      </c>
      <c r="C9" s="22"/>
      <c r="D9" s="22"/>
      <c r="E9" s="22"/>
      <c r="F9" s="22"/>
      <c r="G9" s="22"/>
      <c r="H9" s="22"/>
      <c r="I9" s="22"/>
      <c r="J9" s="22"/>
      <c r="K9" s="34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6"/>
      <c r="X9" s="26"/>
      <c r="Y9" s="22"/>
      <c r="Z9" s="22"/>
      <c r="AA9" s="22"/>
      <c r="AB9" s="23"/>
      <c r="AC9" s="23"/>
      <c r="AD9" s="23"/>
    </row>
    <row r="10" spans="1:30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3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30"/>
      <c r="X10" s="30"/>
      <c r="Y10" s="15"/>
      <c r="Z10" s="15"/>
      <c r="AA10" s="15"/>
      <c r="AB10" s="27"/>
      <c r="AC10" s="27"/>
      <c r="AD10" s="27"/>
    </row>
    <row r="11" spans="1:30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35" t="s">
        <v>54</v>
      </c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30"/>
      <c r="X11" s="30"/>
      <c r="Y11" s="15"/>
      <c r="Z11" s="15"/>
      <c r="AA11" s="15"/>
      <c r="AB11" s="27"/>
      <c r="AC11" s="27"/>
      <c r="AD11" s="27"/>
    </row>
    <row r="12" spans="1:30" x14ac:dyDescent="0.2">
      <c r="A12" s="15"/>
      <c r="B12" s="15"/>
      <c r="C12" s="15"/>
      <c r="D12" s="15"/>
      <c r="E12" s="15" t="s">
        <v>55</v>
      </c>
      <c r="F12" s="15"/>
      <c r="G12" s="15"/>
      <c r="H12" s="15"/>
      <c r="I12" s="15"/>
      <c r="J12" s="15"/>
      <c r="K12" s="35"/>
      <c r="L12" s="27"/>
      <c r="M12" s="15"/>
      <c r="N12" s="15"/>
      <c r="O12" s="15"/>
      <c r="P12" s="28"/>
      <c r="Q12" s="27"/>
      <c r="R12" s="29" t="s">
        <v>56</v>
      </c>
      <c r="S12" s="29"/>
      <c r="T12" s="29"/>
      <c r="U12" s="29"/>
      <c r="V12" s="15"/>
      <c r="W12" s="30"/>
      <c r="X12" s="30"/>
      <c r="Y12" s="15"/>
      <c r="Z12" s="15"/>
      <c r="AA12" s="15"/>
      <c r="AB12" s="27"/>
      <c r="AC12" s="27"/>
      <c r="AD12" s="27"/>
    </row>
    <row r="13" spans="1:30" x14ac:dyDescent="0.2">
      <c r="A13" s="15"/>
      <c r="B13" s="15"/>
      <c r="C13" s="15"/>
      <c r="D13" s="15"/>
      <c r="E13" s="15" t="s">
        <v>57</v>
      </c>
      <c r="F13" s="15"/>
      <c r="G13" s="15"/>
      <c r="H13" s="15"/>
      <c r="I13" s="15"/>
      <c r="J13" s="15"/>
      <c r="K13" s="35"/>
      <c r="L13" s="27"/>
      <c r="M13" s="15"/>
      <c r="N13" s="15"/>
      <c r="O13" s="15"/>
      <c r="P13" s="28"/>
      <c r="Q13" s="27"/>
      <c r="R13" s="29" t="s">
        <v>57</v>
      </c>
      <c r="S13" s="29"/>
      <c r="T13" s="29"/>
      <c r="U13" s="29"/>
      <c r="V13" s="15"/>
      <c r="W13" s="30"/>
      <c r="X13" s="30"/>
      <c r="Y13" s="15"/>
      <c r="Z13" s="15"/>
      <c r="AA13" s="15"/>
      <c r="AB13" s="27"/>
      <c r="AC13" s="27"/>
      <c r="AD13" s="27"/>
    </row>
    <row r="14" spans="1:30" x14ac:dyDescent="0.2">
      <c r="A14" s="15"/>
      <c r="B14" s="15"/>
      <c r="C14" s="15"/>
      <c r="D14" s="15"/>
      <c r="E14" s="15"/>
      <c r="F14" s="15" t="s">
        <v>58</v>
      </c>
      <c r="G14" s="15"/>
      <c r="H14" s="15"/>
      <c r="I14" s="15"/>
      <c r="J14" s="15"/>
      <c r="K14" s="35"/>
      <c r="L14" s="27"/>
      <c r="M14" s="15"/>
      <c r="N14" s="15"/>
      <c r="O14" s="15"/>
      <c r="P14" s="28"/>
      <c r="Q14" s="27"/>
      <c r="R14" s="29"/>
      <c r="S14" s="29" t="s">
        <v>58</v>
      </c>
      <c r="T14" s="29"/>
      <c r="U14" s="29"/>
      <c r="V14" s="15"/>
      <c r="W14" s="30"/>
      <c r="X14" s="30"/>
      <c r="Y14" s="15"/>
      <c r="Z14" s="15"/>
      <c r="AA14" s="15"/>
      <c r="AB14" s="27"/>
      <c r="AC14" s="27"/>
      <c r="AD14" s="27"/>
    </row>
    <row r="15" spans="1:30" x14ac:dyDescent="0.2">
      <c r="K15" s="36"/>
    </row>
    <row r="16" spans="1:30" x14ac:dyDescent="0.2">
      <c r="K16" s="36"/>
    </row>
    <row r="17" spans="11:11" x14ac:dyDescent="0.2">
      <c r="K17" s="36"/>
    </row>
    <row r="18" spans="11:11" x14ac:dyDescent="0.2">
      <c r="K18" s="36"/>
    </row>
    <row r="19" spans="11:11" x14ac:dyDescent="0.2">
      <c r="K19" s="36"/>
    </row>
    <row r="20" spans="11:11" x14ac:dyDescent="0.2">
      <c r="K20" s="36"/>
    </row>
    <row r="21" spans="11:11" x14ac:dyDescent="0.2">
      <c r="K21" s="36"/>
    </row>
    <row r="22" spans="11:11" x14ac:dyDescent="0.2">
      <c r="K22" s="36"/>
    </row>
    <row r="23" spans="11:11" x14ac:dyDescent="0.2">
      <c r="K23" s="36"/>
    </row>
    <row r="24" spans="11:11" x14ac:dyDescent="0.2">
      <c r="K24" s="36"/>
    </row>
    <row r="25" spans="11:11" x14ac:dyDescent="0.2">
      <c r="K25" s="36"/>
    </row>
    <row r="26" spans="11:11" x14ac:dyDescent="0.2">
      <c r="K26" s="36"/>
    </row>
    <row r="27" spans="11:11" x14ac:dyDescent="0.2">
      <c r="K27" s="36"/>
    </row>
    <row r="28" spans="11:11" x14ac:dyDescent="0.2">
      <c r="K28" s="36"/>
    </row>
    <row r="29" spans="11:11" x14ac:dyDescent="0.2">
      <c r="K29" s="36"/>
    </row>
    <row r="30" spans="11:11" x14ac:dyDescent="0.2">
      <c r="K30" s="36"/>
    </row>
    <row r="31" spans="11:11" x14ac:dyDescent="0.2">
      <c r="K31" s="36"/>
    </row>
    <row r="32" spans="11:11" x14ac:dyDescent="0.2">
      <c r="K32" s="36"/>
    </row>
    <row r="33" spans="11:11" x14ac:dyDescent="0.2">
      <c r="K33" s="36"/>
    </row>
    <row r="34" spans="11:11" x14ac:dyDescent="0.2">
      <c r="K34" s="36"/>
    </row>
    <row r="35" spans="11:11" x14ac:dyDescent="0.2">
      <c r="K35" s="36"/>
    </row>
    <row r="36" spans="11:11" x14ac:dyDescent="0.2">
      <c r="K36" s="36"/>
    </row>
    <row r="37" spans="11:11" x14ac:dyDescent="0.2">
      <c r="K37" s="36"/>
    </row>
    <row r="38" spans="11:11" x14ac:dyDescent="0.2">
      <c r="K38" s="36"/>
    </row>
    <row r="39" spans="11:11" x14ac:dyDescent="0.2">
      <c r="K39" s="36"/>
    </row>
    <row r="40" spans="11:11" x14ac:dyDescent="0.2">
      <c r="K40" s="36"/>
    </row>
    <row r="41" spans="11:11" x14ac:dyDescent="0.2">
      <c r="K41" s="36"/>
    </row>
    <row r="42" spans="11:11" x14ac:dyDescent="0.2">
      <c r="K42" s="36"/>
    </row>
    <row r="43" spans="11:11" x14ac:dyDescent="0.2">
      <c r="K43" s="36"/>
    </row>
    <row r="44" spans="11:11" x14ac:dyDescent="0.2">
      <c r="K44" s="36"/>
    </row>
    <row r="45" spans="11:11" x14ac:dyDescent="0.2">
      <c r="K45" s="36"/>
    </row>
    <row r="46" spans="11:11" x14ac:dyDescent="0.2">
      <c r="K46" s="36"/>
    </row>
    <row r="47" spans="11:11" x14ac:dyDescent="0.2">
      <c r="K47" s="36"/>
    </row>
    <row r="48" spans="11:11" x14ac:dyDescent="0.2">
      <c r="K48" s="36"/>
    </row>
    <row r="49" spans="11:11" x14ac:dyDescent="0.2">
      <c r="K49" s="36"/>
    </row>
    <row r="50" spans="11:11" x14ac:dyDescent="0.2">
      <c r="K50" s="36"/>
    </row>
    <row r="51" spans="11:11" x14ac:dyDescent="0.2">
      <c r="K51" s="36"/>
    </row>
    <row r="52" spans="11:11" x14ac:dyDescent="0.2">
      <c r="K52" s="36"/>
    </row>
    <row r="53" spans="11:11" x14ac:dyDescent="0.2">
      <c r="K53" s="36"/>
    </row>
    <row r="54" spans="11:11" x14ac:dyDescent="0.2">
      <c r="K54" s="36"/>
    </row>
    <row r="55" spans="11:11" x14ac:dyDescent="0.2">
      <c r="K55" s="36"/>
    </row>
    <row r="56" spans="11:11" x14ac:dyDescent="0.2">
      <c r="K56" s="36"/>
    </row>
    <row r="57" spans="11:11" x14ac:dyDescent="0.2">
      <c r="K57" s="36"/>
    </row>
    <row r="58" spans="11:11" x14ac:dyDescent="0.2">
      <c r="K58" s="36"/>
    </row>
    <row r="59" spans="11:11" x14ac:dyDescent="0.2">
      <c r="K59" s="36"/>
    </row>
    <row r="60" spans="11:11" x14ac:dyDescent="0.2">
      <c r="K60" s="36"/>
    </row>
    <row r="61" spans="11:11" x14ac:dyDescent="0.2">
      <c r="K61" s="36"/>
    </row>
    <row r="62" spans="11:11" x14ac:dyDescent="0.2">
      <c r="K62" s="36"/>
    </row>
    <row r="63" spans="11:11" x14ac:dyDescent="0.2">
      <c r="K63" s="36"/>
    </row>
    <row r="64" spans="11:11" x14ac:dyDescent="0.2">
      <c r="K64" s="36"/>
    </row>
    <row r="65" spans="11:11" x14ac:dyDescent="0.2">
      <c r="K65" s="36"/>
    </row>
    <row r="66" spans="11:11" x14ac:dyDescent="0.2">
      <c r="K66" s="36"/>
    </row>
    <row r="67" spans="11:11" x14ac:dyDescent="0.2">
      <c r="K67" s="36"/>
    </row>
    <row r="68" spans="11:11" x14ac:dyDescent="0.2">
      <c r="K68" s="36"/>
    </row>
    <row r="69" spans="11:11" x14ac:dyDescent="0.2">
      <c r="K69" s="36"/>
    </row>
    <row r="70" spans="11:11" x14ac:dyDescent="0.2">
      <c r="K70" s="36"/>
    </row>
    <row r="71" spans="11:11" x14ac:dyDescent="0.2">
      <c r="K71" s="36"/>
    </row>
    <row r="72" spans="11:11" x14ac:dyDescent="0.2">
      <c r="K72" s="36"/>
    </row>
    <row r="73" spans="11:11" x14ac:dyDescent="0.2">
      <c r="K73" s="36"/>
    </row>
    <row r="74" spans="11:11" x14ac:dyDescent="0.2">
      <c r="K74" s="36"/>
    </row>
    <row r="75" spans="11:11" x14ac:dyDescent="0.2">
      <c r="K75" s="36"/>
    </row>
    <row r="76" spans="11:11" x14ac:dyDescent="0.2">
      <c r="K76" s="36"/>
    </row>
    <row r="77" spans="11:11" x14ac:dyDescent="0.2">
      <c r="K77" s="36"/>
    </row>
    <row r="78" spans="11:11" x14ac:dyDescent="0.2">
      <c r="K78" s="36"/>
    </row>
    <row r="79" spans="11:11" x14ac:dyDescent="0.2">
      <c r="K79" s="36"/>
    </row>
    <row r="80" spans="11:11" x14ac:dyDescent="0.2">
      <c r="K80" s="36"/>
    </row>
    <row r="81" spans="11:11" x14ac:dyDescent="0.2">
      <c r="K81" s="36"/>
    </row>
    <row r="82" spans="11:11" x14ac:dyDescent="0.2">
      <c r="K82" s="36"/>
    </row>
    <row r="83" spans="11:11" x14ac:dyDescent="0.2">
      <c r="K83" s="36"/>
    </row>
    <row r="84" spans="11:11" x14ac:dyDescent="0.2">
      <c r="K84" s="36"/>
    </row>
    <row r="85" spans="11:11" x14ac:dyDescent="0.2">
      <c r="K85" s="36"/>
    </row>
    <row r="86" spans="11:11" x14ac:dyDescent="0.2">
      <c r="K86" s="36"/>
    </row>
    <row r="87" spans="11:11" x14ac:dyDescent="0.2">
      <c r="K87" s="36"/>
    </row>
    <row r="88" spans="11:11" x14ac:dyDescent="0.2">
      <c r="K88" s="36"/>
    </row>
    <row r="89" spans="11:11" x14ac:dyDescent="0.2">
      <c r="K89" s="36"/>
    </row>
    <row r="90" spans="11:11" x14ac:dyDescent="0.2">
      <c r="K90" s="36"/>
    </row>
    <row r="91" spans="11:11" x14ac:dyDescent="0.2">
      <c r="K91" s="36"/>
    </row>
    <row r="92" spans="11:11" x14ac:dyDescent="0.2">
      <c r="K92" s="36"/>
    </row>
    <row r="93" spans="11:11" x14ac:dyDescent="0.2">
      <c r="K93" s="36"/>
    </row>
    <row r="94" spans="11:11" x14ac:dyDescent="0.2">
      <c r="K94" s="36"/>
    </row>
    <row r="95" spans="11:11" x14ac:dyDescent="0.2">
      <c r="K95" s="36"/>
    </row>
    <row r="96" spans="11:11" x14ac:dyDescent="0.2">
      <c r="K96" s="36"/>
    </row>
    <row r="97" spans="11:11" x14ac:dyDescent="0.2">
      <c r="K97" s="36"/>
    </row>
    <row r="98" spans="11:11" x14ac:dyDescent="0.2">
      <c r="K98" s="36"/>
    </row>
    <row r="99" spans="11:11" x14ac:dyDescent="0.2">
      <c r="K99" s="36"/>
    </row>
    <row r="100" spans="11:11" x14ac:dyDescent="0.2">
      <c r="K100" s="36"/>
    </row>
    <row r="101" spans="11:11" x14ac:dyDescent="0.2">
      <c r="K101" s="36"/>
    </row>
    <row r="102" spans="11:11" x14ac:dyDescent="0.2">
      <c r="K102" s="36"/>
    </row>
    <row r="103" spans="11:11" x14ac:dyDescent="0.2">
      <c r="K103" s="36"/>
    </row>
    <row r="104" spans="11:11" x14ac:dyDescent="0.2">
      <c r="K104" s="36"/>
    </row>
    <row r="105" spans="11:11" x14ac:dyDescent="0.2">
      <c r="K105" s="36"/>
    </row>
    <row r="106" spans="11:11" x14ac:dyDescent="0.2">
      <c r="K106" s="36"/>
    </row>
    <row r="107" spans="11:11" x14ac:dyDescent="0.2">
      <c r="K107" s="36"/>
    </row>
    <row r="108" spans="11:11" x14ac:dyDescent="0.2">
      <c r="K108" s="36"/>
    </row>
    <row r="109" spans="11:11" x14ac:dyDescent="0.2">
      <c r="K109" s="36"/>
    </row>
    <row r="110" spans="11:11" x14ac:dyDescent="0.2">
      <c r="K110" s="36"/>
    </row>
    <row r="111" spans="11:11" x14ac:dyDescent="0.2">
      <c r="K111" s="36"/>
    </row>
    <row r="112" spans="11:11" x14ac:dyDescent="0.2">
      <c r="K112" s="36"/>
    </row>
    <row r="113" spans="11:11" x14ac:dyDescent="0.2">
      <c r="K113" s="36"/>
    </row>
    <row r="114" spans="11:11" x14ac:dyDescent="0.2">
      <c r="K114" s="36"/>
    </row>
    <row r="115" spans="11:11" x14ac:dyDescent="0.2">
      <c r="K115" s="36"/>
    </row>
    <row r="116" spans="11:11" x14ac:dyDescent="0.2">
      <c r="K116" s="36"/>
    </row>
    <row r="117" spans="11:11" x14ac:dyDescent="0.2">
      <c r="K117" s="36"/>
    </row>
    <row r="118" spans="11:11" x14ac:dyDescent="0.2">
      <c r="K118" s="36"/>
    </row>
    <row r="119" spans="11:11" x14ac:dyDescent="0.2">
      <c r="K119" s="36"/>
    </row>
    <row r="120" spans="11:11" x14ac:dyDescent="0.2">
      <c r="K120" s="36"/>
    </row>
    <row r="121" spans="11:11" x14ac:dyDescent="0.2">
      <c r="K121" s="36"/>
    </row>
    <row r="122" spans="11:11" x14ac:dyDescent="0.2">
      <c r="K122" s="36"/>
    </row>
    <row r="123" spans="11:11" x14ac:dyDescent="0.2">
      <c r="K123" s="36"/>
    </row>
    <row r="124" spans="11:11" x14ac:dyDescent="0.2">
      <c r="K124" s="36"/>
    </row>
    <row r="125" spans="11:11" x14ac:dyDescent="0.2">
      <c r="K125" s="36"/>
    </row>
    <row r="126" spans="11:11" x14ac:dyDescent="0.2">
      <c r="K126" s="36"/>
    </row>
    <row r="127" spans="11:11" x14ac:dyDescent="0.2">
      <c r="K127" s="36"/>
    </row>
    <row r="128" spans="11:11" x14ac:dyDescent="0.2">
      <c r="K128" s="36"/>
    </row>
    <row r="129" spans="11:11" x14ac:dyDescent="0.2">
      <c r="K129" s="36"/>
    </row>
    <row r="130" spans="11:11" x14ac:dyDescent="0.2">
      <c r="K130" s="36"/>
    </row>
    <row r="131" spans="11:11" x14ac:dyDescent="0.2">
      <c r="K131" s="36"/>
    </row>
    <row r="132" spans="11:11" x14ac:dyDescent="0.2">
      <c r="K132" s="36"/>
    </row>
    <row r="133" spans="11:11" x14ac:dyDescent="0.2">
      <c r="K133" s="36"/>
    </row>
    <row r="134" spans="11:11" x14ac:dyDescent="0.2">
      <c r="K134" s="36"/>
    </row>
    <row r="135" spans="11:11" x14ac:dyDescent="0.2">
      <c r="K135" s="36"/>
    </row>
    <row r="136" spans="11:11" x14ac:dyDescent="0.2">
      <c r="K136" s="36"/>
    </row>
    <row r="137" spans="11:11" x14ac:dyDescent="0.2">
      <c r="K137" s="36"/>
    </row>
    <row r="138" spans="11:11" x14ac:dyDescent="0.2">
      <c r="K138" s="36"/>
    </row>
    <row r="139" spans="11:11" x14ac:dyDescent="0.2">
      <c r="K139" s="36"/>
    </row>
    <row r="140" spans="11:11" x14ac:dyDescent="0.2">
      <c r="K140" s="36"/>
    </row>
    <row r="141" spans="11:11" x14ac:dyDescent="0.2">
      <c r="K141" s="36"/>
    </row>
    <row r="142" spans="11:11" x14ac:dyDescent="0.2">
      <c r="K142" s="36"/>
    </row>
    <row r="143" spans="11:11" x14ac:dyDescent="0.2">
      <c r="K143" s="36"/>
    </row>
    <row r="144" spans="11:11" x14ac:dyDescent="0.2">
      <c r="K144" s="36"/>
    </row>
    <row r="145" spans="11:11" x14ac:dyDescent="0.2">
      <c r="K145" s="36"/>
    </row>
    <row r="146" spans="11:11" x14ac:dyDescent="0.2">
      <c r="K146" s="36"/>
    </row>
    <row r="147" spans="11:11" x14ac:dyDescent="0.2">
      <c r="K147" s="36"/>
    </row>
    <row r="148" spans="11:11" x14ac:dyDescent="0.2">
      <c r="K148" s="36"/>
    </row>
    <row r="149" spans="11:11" x14ac:dyDescent="0.2">
      <c r="K149" s="36"/>
    </row>
    <row r="150" spans="11:11" x14ac:dyDescent="0.2">
      <c r="K150" s="36"/>
    </row>
    <row r="151" spans="11:11" x14ac:dyDescent="0.2">
      <c r="K151" s="36"/>
    </row>
    <row r="152" spans="11:11" x14ac:dyDescent="0.2">
      <c r="K152" s="36"/>
    </row>
    <row r="153" spans="11:11" x14ac:dyDescent="0.2">
      <c r="K153" s="36"/>
    </row>
    <row r="154" spans="11:11" x14ac:dyDescent="0.2">
      <c r="K154" s="36"/>
    </row>
    <row r="155" spans="11:11" x14ac:dyDescent="0.2">
      <c r="K155" s="36"/>
    </row>
    <row r="156" spans="11:11" x14ac:dyDescent="0.2">
      <c r="K156" s="36"/>
    </row>
    <row r="157" spans="11:11" x14ac:dyDescent="0.2">
      <c r="K157" s="36"/>
    </row>
    <row r="158" spans="11:11" x14ac:dyDescent="0.2">
      <c r="K158" s="36"/>
    </row>
    <row r="159" spans="11:11" x14ac:dyDescent="0.2">
      <c r="K159" s="36"/>
    </row>
    <row r="160" spans="11:11" x14ac:dyDescent="0.2">
      <c r="K160" s="36"/>
    </row>
    <row r="161" spans="11:11" x14ac:dyDescent="0.2">
      <c r="K161" s="36"/>
    </row>
    <row r="162" spans="11:11" x14ac:dyDescent="0.2">
      <c r="K162" s="36"/>
    </row>
    <row r="163" spans="11:11" x14ac:dyDescent="0.2">
      <c r="K163" s="36"/>
    </row>
    <row r="164" spans="11:11" x14ac:dyDescent="0.2">
      <c r="K164" s="36"/>
    </row>
    <row r="165" spans="11:11" x14ac:dyDescent="0.2">
      <c r="K165" s="36"/>
    </row>
    <row r="166" spans="11:11" x14ac:dyDescent="0.2">
      <c r="K166" s="36"/>
    </row>
    <row r="167" spans="11:11" x14ac:dyDescent="0.2">
      <c r="K167" s="36"/>
    </row>
    <row r="168" spans="11:11" x14ac:dyDescent="0.2">
      <c r="K168" s="36"/>
    </row>
    <row r="169" spans="11:11" x14ac:dyDescent="0.2">
      <c r="K169" s="36"/>
    </row>
    <row r="170" spans="11:11" x14ac:dyDescent="0.2">
      <c r="K170" s="36"/>
    </row>
    <row r="171" spans="11:11" x14ac:dyDescent="0.2">
      <c r="K171" s="36"/>
    </row>
    <row r="172" spans="11:11" x14ac:dyDescent="0.2">
      <c r="K172" s="36"/>
    </row>
    <row r="173" spans="11:11" x14ac:dyDescent="0.2">
      <c r="K173" s="36"/>
    </row>
    <row r="174" spans="11:11" x14ac:dyDescent="0.2">
      <c r="K174" s="36"/>
    </row>
    <row r="175" spans="11:11" x14ac:dyDescent="0.2">
      <c r="K175" s="36"/>
    </row>
    <row r="176" spans="11:11" x14ac:dyDescent="0.2">
      <c r="K176" s="36"/>
    </row>
    <row r="177" spans="11:11" x14ac:dyDescent="0.2">
      <c r="K177" s="36"/>
    </row>
    <row r="178" spans="11:11" x14ac:dyDescent="0.2">
      <c r="K178" s="36"/>
    </row>
    <row r="179" spans="11:11" x14ac:dyDescent="0.2">
      <c r="K179" s="36"/>
    </row>
    <row r="180" spans="11:11" x14ac:dyDescent="0.2">
      <c r="K180" s="36"/>
    </row>
    <row r="181" spans="11:11" x14ac:dyDescent="0.2">
      <c r="K181" s="36"/>
    </row>
    <row r="182" spans="11:11" x14ac:dyDescent="0.2">
      <c r="K182" s="36"/>
    </row>
    <row r="183" spans="11:11" x14ac:dyDescent="0.2">
      <c r="K183" s="36"/>
    </row>
    <row r="184" spans="11:11" x14ac:dyDescent="0.2">
      <c r="K184" s="36"/>
    </row>
    <row r="185" spans="11:11" x14ac:dyDescent="0.2">
      <c r="K185" s="36"/>
    </row>
    <row r="186" spans="11:11" x14ac:dyDescent="0.2">
      <c r="K186" s="36"/>
    </row>
    <row r="187" spans="11:11" x14ac:dyDescent="0.2">
      <c r="K187" s="36"/>
    </row>
    <row r="188" spans="11:11" x14ac:dyDescent="0.2">
      <c r="K188" s="36"/>
    </row>
    <row r="189" spans="11:11" x14ac:dyDescent="0.2">
      <c r="K189" s="36"/>
    </row>
    <row r="190" spans="11:11" x14ac:dyDescent="0.2">
      <c r="K190" s="36"/>
    </row>
    <row r="191" spans="11:11" x14ac:dyDescent="0.2">
      <c r="K191" s="36"/>
    </row>
    <row r="192" spans="11:11" x14ac:dyDescent="0.2">
      <c r="K192" s="36"/>
    </row>
    <row r="193" spans="11:11" x14ac:dyDescent="0.2">
      <c r="K193" s="36"/>
    </row>
    <row r="194" spans="11:11" x14ac:dyDescent="0.2">
      <c r="K194" s="36"/>
    </row>
    <row r="195" spans="11:11" x14ac:dyDescent="0.2">
      <c r="K195" s="36"/>
    </row>
    <row r="196" spans="11:11" x14ac:dyDescent="0.2">
      <c r="K196" s="36"/>
    </row>
    <row r="197" spans="11:11" x14ac:dyDescent="0.2">
      <c r="K197" s="36"/>
    </row>
    <row r="198" spans="11:11" x14ac:dyDescent="0.2">
      <c r="K198" s="36"/>
    </row>
    <row r="199" spans="11:11" x14ac:dyDescent="0.2">
      <c r="K199" s="36"/>
    </row>
    <row r="200" spans="11:11" x14ac:dyDescent="0.2">
      <c r="K200" s="36"/>
    </row>
    <row r="201" spans="11:11" x14ac:dyDescent="0.2">
      <c r="K201" s="36"/>
    </row>
    <row r="202" spans="11:11" x14ac:dyDescent="0.2">
      <c r="K202" s="36"/>
    </row>
    <row r="203" spans="11:11" x14ac:dyDescent="0.2">
      <c r="K203" s="36"/>
    </row>
    <row r="204" spans="11:11" x14ac:dyDescent="0.2">
      <c r="K204" s="36"/>
    </row>
    <row r="205" spans="11:11" x14ac:dyDescent="0.2">
      <c r="K205" s="36"/>
    </row>
    <row r="206" spans="11:11" x14ac:dyDescent="0.2">
      <c r="K206" s="36"/>
    </row>
    <row r="207" spans="11:11" x14ac:dyDescent="0.2">
      <c r="K207" s="36"/>
    </row>
    <row r="208" spans="11:11" x14ac:dyDescent="0.2">
      <c r="K208" s="36"/>
    </row>
    <row r="209" spans="11:11" x14ac:dyDescent="0.2">
      <c r="K209" s="36"/>
    </row>
    <row r="210" spans="11:11" x14ac:dyDescent="0.2">
      <c r="K210" s="36"/>
    </row>
    <row r="211" spans="11:11" x14ac:dyDescent="0.2">
      <c r="K211" s="36"/>
    </row>
    <row r="212" spans="11:11" x14ac:dyDescent="0.2">
      <c r="K212" s="36"/>
    </row>
    <row r="213" spans="11:11" x14ac:dyDescent="0.2">
      <c r="K213" s="36"/>
    </row>
    <row r="214" spans="11:11" x14ac:dyDescent="0.2">
      <c r="K214" s="36"/>
    </row>
    <row r="215" spans="11:11" x14ac:dyDescent="0.2">
      <c r="K215" s="36"/>
    </row>
    <row r="216" spans="11:11" x14ac:dyDescent="0.2">
      <c r="K216" s="36"/>
    </row>
    <row r="217" spans="11:11" x14ac:dyDescent="0.2">
      <c r="K217" s="36"/>
    </row>
    <row r="218" spans="11:11" x14ac:dyDescent="0.2">
      <c r="K218" s="36"/>
    </row>
    <row r="219" spans="11:11" x14ac:dyDescent="0.2">
      <c r="K219" s="36"/>
    </row>
    <row r="220" spans="11:11" x14ac:dyDescent="0.2">
      <c r="K220" s="36"/>
    </row>
    <row r="221" spans="11:11" x14ac:dyDescent="0.2">
      <c r="K221" s="36"/>
    </row>
    <row r="222" spans="11:11" x14ac:dyDescent="0.2">
      <c r="K222" s="36"/>
    </row>
    <row r="223" spans="11:11" x14ac:dyDescent="0.2">
      <c r="K223" s="36"/>
    </row>
    <row r="224" spans="11:11" x14ac:dyDescent="0.2">
      <c r="K224" s="36"/>
    </row>
    <row r="225" spans="11:11" x14ac:dyDescent="0.2">
      <c r="K225" s="36"/>
    </row>
    <row r="226" spans="11:11" x14ac:dyDescent="0.2">
      <c r="K226" s="36"/>
    </row>
    <row r="227" spans="11:11" x14ac:dyDescent="0.2">
      <c r="K227" s="36"/>
    </row>
    <row r="228" spans="11:11" x14ac:dyDescent="0.2">
      <c r="K228" s="36"/>
    </row>
    <row r="229" spans="11:11" x14ac:dyDescent="0.2">
      <c r="K229" s="36"/>
    </row>
    <row r="230" spans="11:11" x14ac:dyDescent="0.2">
      <c r="K230" s="36"/>
    </row>
    <row r="231" spans="11:11" x14ac:dyDescent="0.2">
      <c r="K231" s="36"/>
    </row>
    <row r="232" spans="11:11" x14ac:dyDescent="0.2">
      <c r="K232" s="36"/>
    </row>
    <row r="233" spans="11:11" x14ac:dyDescent="0.2">
      <c r="K233" s="36"/>
    </row>
    <row r="234" spans="11:11" x14ac:dyDescent="0.2">
      <c r="K234" s="36"/>
    </row>
    <row r="235" spans="11:11" x14ac:dyDescent="0.2">
      <c r="K235" s="36"/>
    </row>
    <row r="236" spans="11:11" x14ac:dyDescent="0.2">
      <c r="K236" s="36"/>
    </row>
    <row r="237" spans="11:11" x14ac:dyDescent="0.2">
      <c r="K237" s="36"/>
    </row>
    <row r="238" spans="11:11" x14ac:dyDescent="0.2">
      <c r="K238" s="36"/>
    </row>
    <row r="239" spans="11:11" x14ac:dyDescent="0.2">
      <c r="K239" s="36"/>
    </row>
    <row r="240" spans="11:11" x14ac:dyDescent="0.2">
      <c r="K240" s="36"/>
    </row>
    <row r="241" spans="11:11" x14ac:dyDescent="0.2">
      <c r="K241" s="36"/>
    </row>
    <row r="242" spans="11:11" x14ac:dyDescent="0.2">
      <c r="K242" s="36"/>
    </row>
    <row r="243" spans="11:11" x14ac:dyDescent="0.2">
      <c r="K243" s="36"/>
    </row>
    <row r="244" spans="11:11" x14ac:dyDescent="0.2">
      <c r="K244" s="36"/>
    </row>
    <row r="245" spans="11:11" x14ac:dyDescent="0.2">
      <c r="K245" s="36"/>
    </row>
    <row r="246" spans="11:11" x14ac:dyDescent="0.2">
      <c r="K246" s="36"/>
    </row>
    <row r="247" spans="11:11" x14ac:dyDescent="0.2">
      <c r="K247" s="36"/>
    </row>
    <row r="248" spans="11:11" x14ac:dyDescent="0.2">
      <c r="K248" s="36"/>
    </row>
    <row r="249" spans="11:11" x14ac:dyDescent="0.2">
      <c r="K249" s="36"/>
    </row>
    <row r="250" spans="11:11" x14ac:dyDescent="0.2">
      <c r="K250" s="36"/>
    </row>
    <row r="251" spans="11:11" x14ac:dyDescent="0.2">
      <c r="K251" s="36"/>
    </row>
    <row r="252" spans="11:11" x14ac:dyDescent="0.2">
      <c r="K252" s="36"/>
    </row>
    <row r="253" spans="11:11" x14ac:dyDescent="0.2">
      <c r="K253" s="36"/>
    </row>
    <row r="254" spans="11:11" x14ac:dyDescent="0.2">
      <c r="K254" s="36"/>
    </row>
    <row r="255" spans="11:11" x14ac:dyDescent="0.2">
      <c r="K255" s="36"/>
    </row>
    <row r="256" spans="11:11" x14ac:dyDescent="0.2">
      <c r="K256" s="36"/>
    </row>
    <row r="257" spans="11:11" x14ac:dyDescent="0.2">
      <c r="K257" s="36"/>
    </row>
    <row r="258" spans="11:11" x14ac:dyDescent="0.2">
      <c r="K258" s="36"/>
    </row>
    <row r="259" spans="11:11" x14ac:dyDescent="0.2">
      <c r="K259" s="36"/>
    </row>
    <row r="260" spans="11:11" x14ac:dyDescent="0.2">
      <c r="K260" s="36"/>
    </row>
    <row r="261" spans="11:11" x14ac:dyDescent="0.2">
      <c r="K261" s="36"/>
    </row>
    <row r="262" spans="11:11" x14ac:dyDescent="0.2">
      <c r="K262" s="36"/>
    </row>
    <row r="263" spans="11:11" x14ac:dyDescent="0.2">
      <c r="K263" s="36"/>
    </row>
    <row r="264" spans="11:11" x14ac:dyDescent="0.2">
      <c r="K264" s="36"/>
    </row>
    <row r="265" spans="11:11" x14ac:dyDescent="0.2">
      <c r="K265" s="36"/>
    </row>
    <row r="266" spans="11:11" x14ac:dyDescent="0.2">
      <c r="K266" s="36"/>
    </row>
    <row r="267" spans="11:11" x14ac:dyDescent="0.2">
      <c r="K267" s="36"/>
    </row>
    <row r="268" spans="11:11" x14ac:dyDescent="0.2">
      <c r="K268" s="36"/>
    </row>
    <row r="269" spans="11:11" x14ac:dyDescent="0.2">
      <c r="K269" s="36"/>
    </row>
    <row r="270" spans="11:11" x14ac:dyDescent="0.2">
      <c r="K270" s="36"/>
    </row>
    <row r="271" spans="11:11" x14ac:dyDescent="0.2">
      <c r="K271" s="36"/>
    </row>
    <row r="272" spans="11:11" x14ac:dyDescent="0.2">
      <c r="K272" s="36"/>
    </row>
    <row r="273" spans="11:11" x14ac:dyDescent="0.2">
      <c r="K273" s="36"/>
    </row>
    <row r="274" spans="11:11" x14ac:dyDescent="0.2">
      <c r="K274" s="36"/>
    </row>
    <row r="275" spans="11:11" x14ac:dyDescent="0.2">
      <c r="K275" s="36"/>
    </row>
    <row r="276" spans="11:11" x14ac:dyDescent="0.2">
      <c r="K276" s="36"/>
    </row>
    <row r="277" spans="11:11" x14ac:dyDescent="0.2">
      <c r="K277" s="36"/>
    </row>
    <row r="278" spans="11:11" x14ac:dyDescent="0.2">
      <c r="K278" s="36"/>
    </row>
    <row r="279" spans="11:11" x14ac:dyDescent="0.2">
      <c r="K279" s="36"/>
    </row>
    <row r="280" spans="11:11" x14ac:dyDescent="0.2">
      <c r="K280" s="36"/>
    </row>
    <row r="281" spans="11:11" x14ac:dyDescent="0.2">
      <c r="K281" s="36"/>
    </row>
    <row r="282" spans="11:11" x14ac:dyDescent="0.2">
      <c r="K282" s="36"/>
    </row>
    <row r="283" spans="11:11" x14ac:dyDescent="0.2">
      <c r="K283" s="36"/>
    </row>
    <row r="284" spans="11:11" x14ac:dyDescent="0.2">
      <c r="K284" s="36"/>
    </row>
    <row r="285" spans="11:11" x14ac:dyDescent="0.2">
      <c r="K285" s="36"/>
    </row>
    <row r="286" spans="11:11" x14ac:dyDescent="0.2">
      <c r="K286" s="36"/>
    </row>
    <row r="287" spans="11:11" x14ac:dyDescent="0.2">
      <c r="K287" s="36"/>
    </row>
    <row r="288" spans="11:11" x14ac:dyDescent="0.2">
      <c r="K288" s="36"/>
    </row>
    <row r="289" spans="11:11" x14ac:dyDescent="0.2">
      <c r="K289" s="36"/>
    </row>
    <row r="290" spans="11:11" x14ac:dyDescent="0.2">
      <c r="K290" s="36"/>
    </row>
    <row r="291" spans="11:11" x14ac:dyDescent="0.2">
      <c r="K291" s="36"/>
    </row>
    <row r="292" spans="11:11" x14ac:dyDescent="0.2">
      <c r="K292" s="36"/>
    </row>
    <row r="293" spans="11:11" x14ac:dyDescent="0.2">
      <c r="K293" s="36"/>
    </row>
    <row r="294" spans="11:11" x14ac:dyDescent="0.2">
      <c r="K294" s="36"/>
    </row>
    <row r="295" spans="11:11" x14ac:dyDescent="0.2">
      <c r="K295" s="36"/>
    </row>
    <row r="296" spans="11:11" x14ac:dyDescent="0.2">
      <c r="K296" s="36"/>
    </row>
    <row r="297" spans="11:11" x14ac:dyDescent="0.2">
      <c r="K297" s="36"/>
    </row>
    <row r="298" spans="11:11" x14ac:dyDescent="0.2">
      <c r="K298" s="36"/>
    </row>
    <row r="299" spans="11:11" x14ac:dyDescent="0.2">
      <c r="K299" s="36"/>
    </row>
    <row r="300" spans="11:11" x14ac:dyDescent="0.2">
      <c r="K300" s="36"/>
    </row>
    <row r="301" spans="11:11" x14ac:dyDescent="0.2">
      <c r="K301" s="36"/>
    </row>
    <row r="302" spans="11:11" x14ac:dyDescent="0.2">
      <c r="K302" s="36"/>
    </row>
    <row r="303" spans="11:11" x14ac:dyDescent="0.2">
      <c r="K303" s="36"/>
    </row>
    <row r="304" spans="11:11" x14ac:dyDescent="0.2">
      <c r="K304" s="36"/>
    </row>
    <row r="305" spans="11:11" x14ac:dyDescent="0.2">
      <c r="K305" s="36"/>
    </row>
    <row r="306" spans="11:11" x14ac:dyDescent="0.2">
      <c r="K306" s="36"/>
    </row>
    <row r="307" spans="11:11" x14ac:dyDescent="0.2">
      <c r="K307" s="36"/>
    </row>
    <row r="308" spans="11:11" x14ac:dyDescent="0.2">
      <c r="K308" s="36"/>
    </row>
    <row r="309" spans="11:11" x14ac:dyDescent="0.2">
      <c r="K309" s="36"/>
    </row>
    <row r="310" spans="11:11" x14ac:dyDescent="0.2">
      <c r="K310" s="36"/>
    </row>
    <row r="311" spans="11:11" x14ac:dyDescent="0.2">
      <c r="K311" s="36"/>
    </row>
    <row r="312" spans="11:11" x14ac:dyDescent="0.2">
      <c r="K312" s="36"/>
    </row>
    <row r="313" spans="11:11" x14ac:dyDescent="0.2">
      <c r="K313" s="36"/>
    </row>
    <row r="314" spans="11:11" x14ac:dyDescent="0.2">
      <c r="K314" s="36"/>
    </row>
    <row r="315" spans="11:11" x14ac:dyDescent="0.2">
      <c r="K315" s="36"/>
    </row>
    <row r="316" spans="11:11" x14ac:dyDescent="0.2">
      <c r="K316" s="36"/>
    </row>
    <row r="317" spans="11:11" x14ac:dyDescent="0.2">
      <c r="K317" s="36"/>
    </row>
    <row r="318" spans="11:11" x14ac:dyDescent="0.2">
      <c r="K318" s="36"/>
    </row>
    <row r="319" spans="11:11" x14ac:dyDescent="0.2">
      <c r="K319" s="36"/>
    </row>
    <row r="320" spans="11:11" x14ac:dyDescent="0.2">
      <c r="K320" s="36"/>
    </row>
    <row r="321" spans="11:11" x14ac:dyDescent="0.2">
      <c r="K321" s="36"/>
    </row>
    <row r="322" spans="11:11" x14ac:dyDescent="0.2">
      <c r="K322" s="36"/>
    </row>
    <row r="323" spans="11:11" x14ac:dyDescent="0.2">
      <c r="K323" s="36"/>
    </row>
    <row r="324" spans="11:11" x14ac:dyDescent="0.2">
      <c r="K324" s="36"/>
    </row>
    <row r="325" spans="11:11" x14ac:dyDescent="0.2">
      <c r="K325" s="36"/>
    </row>
    <row r="326" spans="11:11" x14ac:dyDescent="0.2">
      <c r="K326" s="36"/>
    </row>
    <row r="327" spans="11:11" x14ac:dyDescent="0.2">
      <c r="K327" s="36"/>
    </row>
    <row r="328" spans="11:11" x14ac:dyDescent="0.2">
      <c r="K328" s="36"/>
    </row>
    <row r="329" spans="11:11" x14ac:dyDescent="0.2">
      <c r="K329" s="36"/>
    </row>
    <row r="330" spans="11:11" x14ac:dyDescent="0.2">
      <c r="K330" s="36"/>
    </row>
    <row r="331" spans="11:11" x14ac:dyDescent="0.2">
      <c r="K331" s="36"/>
    </row>
    <row r="332" spans="11:11" x14ac:dyDescent="0.2">
      <c r="K332" s="36"/>
    </row>
    <row r="333" spans="11:11" x14ac:dyDescent="0.2">
      <c r="K333" s="36"/>
    </row>
    <row r="334" spans="11:11" x14ac:dyDescent="0.2">
      <c r="K334" s="36"/>
    </row>
    <row r="335" spans="11:11" x14ac:dyDescent="0.2">
      <c r="K335" s="36"/>
    </row>
    <row r="336" spans="11:11" x14ac:dyDescent="0.2">
      <c r="K336" s="36"/>
    </row>
    <row r="337" spans="11:11" x14ac:dyDescent="0.2">
      <c r="K337" s="36"/>
    </row>
    <row r="338" spans="11:11" x14ac:dyDescent="0.2">
      <c r="K338" s="36"/>
    </row>
    <row r="339" spans="11:11" x14ac:dyDescent="0.2">
      <c r="K339" s="36"/>
    </row>
    <row r="340" spans="11:11" x14ac:dyDescent="0.2">
      <c r="K340" s="36"/>
    </row>
    <row r="341" spans="11:11" x14ac:dyDescent="0.2">
      <c r="K341" s="36"/>
    </row>
    <row r="342" spans="11:11" x14ac:dyDescent="0.2">
      <c r="K342" s="36"/>
    </row>
    <row r="343" spans="11:11" x14ac:dyDescent="0.2">
      <c r="K343" s="36"/>
    </row>
    <row r="344" spans="11:11" x14ac:dyDescent="0.2">
      <c r="K344" s="36"/>
    </row>
    <row r="345" spans="11:11" x14ac:dyDescent="0.2">
      <c r="K345" s="36"/>
    </row>
    <row r="346" spans="11:11" x14ac:dyDescent="0.2">
      <c r="K346" s="36"/>
    </row>
    <row r="347" spans="11:11" x14ac:dyDescent="0.2">
      <c r="K347" s="36"/>
    </row>
    <row r="348" spans="11:11" x14ac:dyDescent="0.2">
      <c r="K348" s="36"/>
    </row>
    <row r="349" spans="11:11" x14ac:dyDescent="0.2">
      <c r="K349" s="36"/>
    </row>
    <row r="350" spans="11:11" x14ac:dyDescent="0.2">
      <c r="K350" s="36"/>
    </row>
    <row r="351" spans="11:11" x14ac:dyDescent="0.2">
      <c r="K351" s="36"/>
    </row>
    <row r="352" spans="11:11" x14ac:dyDescent="0.2">
      <c r="K352" s="36"/>
    </row>
    <row r="353" spans="11:11" x14ac:dyDescent="0.2">
      <c r="K353" s="36"/>
    </row>
    <row r="354" spans="11:11" x14ac:dyDescent="0.2">
      <c r="K354" s="36"/>
    </row>
    <row r="355" spans="11:11" x14ac:dyDescent="0.2">
      <c r="K355" s="36"/>
    </row>
    <row r="356" spans="11:11" x14ac:dyDescent="0.2">
      <c r="K356" s="36"/>
    </row>
    <row r="357" spans="11:11" x14ac:dyDescent="0.2">
      <c r="K357" s="36"/>
    </row>
    <row r="358" spans="11:11" x14ac:dyDescent="0.2">
      <c r="K358" s="36"/>
    </row>
    <row r="359" spans="11:11" x14ac:dyDescent="0.2">
      <c r="K359" s="36"/>
    </row>
    <row r="360" spans="11:11" x14ac:dyDescent="0.2">
      <c r="K360" s="36"/>
    </row>
    <row r="361" spans="11:11" x14ac:dyDescent="0.2">
      <c r="K361" s="36"/>
    </row>
    <row r="362" spans="11:11" x14ac:dyDescent="0.2">
      <c r="K362" s="36"/>
    </row>
    <row r="363" spans="11:11" x14ac:dyDescent="0.2">
      <c r="K363" s="36"/>
    </row>
    <row r="364" spans="11:11" x14ac:dyDescent="0.2">
      <c r="K364" s="36"/>
    </row>
    <row r="365" spans="11:11" x14ac:dyDescent="0.2">
      <c r="K365" s="36"/>
    </row>
    <row r="366" spans="11:11" x14ac:dyDescent="0.2">
      <c r="K366" s="36"/>
    </row>
    <row r="367" spans="11:11" x14ac:dyDescent="0.2">
      <c r="K367" s="36"/>
    </row>
    <row r="368" spans="11:11" x14ac:dyDescent="0.2">
      <c r="K368" s="36"/>
    </row>
    <row r="369" spans="11:11" x14ac:dyDescent="0.2">
      <c r="K369" s="36"/>
    </row>
    <row r="370" spans="11:11" x14ac:dyDescent="0.2">
      <c r="K370" s="36"/>
    </row>
    <row r="371" spans="11:11" x14ac:dyDescent="0.2">
      <c r="K371" s="36"/>
    </row>
    <row r="372" spans="11:11" x14ac:dyDescent="0.2">
      <c r="K372" s="36"/>
    </row>
    <row r="373" spans="11:11" x14ac:dyDescent="0.2">
      <c r="K373" s="36"/>
    </row>
    <row r="374" spans="11:11" x14ac:dyDescent="0.2">
      <c r="K374" s="36"/>
    </row>
    <row r="375" spans="11:11" x14ac:dyDescent="0.2">
      <c r="K375" s="36"/>
    </row>
    <row r="376" spans="11:11" x14ac:dyDescent="0.2">
      <c r="K376" s="36"/>
    </row>
    <row r="377" spans="11:11" x14ac:dyDescent="0.2">
      <c r="K377" s="36"/>
    </row>
    <row r="378" spans="11:11" x14ac:dyDescent="0.2">
      <c r="K378" s="36"/>
    </row>
    <row r="379" spans="11:11" x14ac:dyDescent="0.2">
      <c r="K379" s="36"/>
    </row>
    <row r="380" spans="11:11" x14ac:dyDescent="0.2">
      <c r="K380" s="36"/>
    </row>
    <row r="381" spans="11:11" x14ac:dyDescent="0.2">
      <c r="K381" s="36"/>
    </row>
    <row r="382" spans="11:11" x14ac:dyDescent="0.2">
      <c r="K382" s="36"/>
    </row>
    <row r="383" spans="11:11" x14ac:dyDescent="0.2">
      <c r="K383" s="36"/>
    </row>
    <row r="384" spans="11:11" x14ac:dyDescent="0.2">
      <c r="K384" s="36"/>
    </row>
    <row r="385" spans="11:11" x14ac:dyDescent="0.2">
      <c r="K385" s="36"/>
    </row>
    <row r="386" spans="11:11" x14ac:dyDescent="0.2">
      <c r="K386" s="36"/>
    </row>
    <row r="387" spans="11:11" x14ac:dyDescent="0.2">
      <c r="K387" s="36"/>
    </row>
    <row r="388" spans="11:11" x14ac:dyDescent="0.2">
      <c r="K388" s="36"/>
    </row>
    <row r="389" spans="11:11" x14ac:dyDescent="0.2">
      <c r="K389" s="36"/>
    </row>
    <row r="390" spans="11:11" x14ac:dyDescent="0.2">
      <c r="K390" s="36"/>
    </row>
    <row r="391" spans="11:11" x14ac:dyDescent="0.2">
      <c r="K391" s="36"/>
    </row>
    <row r="392" spans="11:11" x14ac:dyDescent="0.2">
      <c r="K392" s="36"/>
    </row>
    <row r="393" spans="11:11" x14ac:dyDescent="0.2">
      <c r="K393" s="36"/>
    </row>
    <row r="394" spans="11:11" x14ac:dyDescent="0.2">
      <c r="K394" s="36"/>
    </row>
    <row r="395" spans="11:11" x14ac:dyDescent="0.2">
      <c r="K395" s="36"/>
    </row>
    <row r="396" spans="11:11" x14ac:dyDescent="0.2">
      <c r="K396" s="36"/>
    </row>
    <row r="397" spans="11:11" x14ac:dyDescent="0.2">
      <c r="K397" s="36"/>
    </row>
    <row r="398" spans="11:11" x14ac:dyDescent="0.2">
      <c r="K398" s="36"/>
    </row>
    <row r="399" spans="11:11" x14ac:dyDescent="0.2">
      <c r="K399" s="36"/>
    </row>
    <row r="400" spans="11:11" x14ac:dyDescent="0.2">
      <c r="K400" s="36"/>
    </row>
    <row r="401" spans="11:11" x14ac:dyDescent="0.2">
      <c r="K401" s="36"/>
    </row>
    <row r="402" spans="11:11" x14ac:dyDescent="0.2">
      <c r="K402" s="36"/>
    </row>
    <row r="403" spans="11:11" x14ac:dyDescent="0.2">
      <c r="K403" s="36"/>
    </row>
    <row r="404" spans="11:11" x14ac:dyDescent="0.2">
      <c r="K404" s="36"/>
    </row>
    <row r="405" spans="11:11" x14ac:dyDescent="0.2">
      <c r="K405" s="36"/>
    </row>
    <row r="406" spans="11:11" x14ac:dyDescent="0.2">
      <c r="K406" s="36"/>
    </row>
    <row r="407" spans="11:11" x14ac:dyDescent="0.2">
      <c r="K407" s="36"/>
    </row>
    <row r="408" spans="11:11" x14ac:dyDescent="0.2">
      <c r="K408" s="36"/>
    </row>
    <row r="409" spans="11:11" x14ac:dyDescent="0.2">
      <c r="K409" s="36"/>
    </row>
    <row r="410" spans="11:11" x14ac:dyDescent="0.2">
      <c r="K410" s="36"/>
    </row>
    <row r="411" spans="11:11" x14ac:dyDescent="0.2">
      <c r="K411" s="36"/>
    </row>
    <row r="412" spans="11:11" x14ac:dyDescent="0.2">
      <c r="K412" s="36"/>
    </row>
    <row r="413" spans="11:11" x14ac:dyDescent="0.2">
      <c r="K413" s="36"/>
    </row>
    <row r="414" spans="11:11" x14ac:dyDescent="0.2">
      <c r="K414" s="36"/>
    </row>
    <row r="415" spans="11:11" x14ac:dyDescent="0.2">
      <c r="K415" s="36"/>
    </row>
    <row r="416" spans="11:11" x14ac:dyDescent="0.2">
      <c r="K416" s="36"/>
    </row>
    <row r="417" spans="11:11" x14ac:dyDescent="0.2">
      <c r="K417" s="36"/>
    </row>
    <row r="418" spans="11:11" x14ac:dyDescent="0.2">
      <c r="K418" s="36"/>
    </row>
    <row r="419" spans="11:11" x14ac:dyDescent="0.2">
      <c r="K419" s="36"/>
    </row>
    <row r="420" spans="11:11" x14ac:dyDescent="0.2">
      <c r="K420" s="36"/>
    </row>
    <row r="421" spans="11:11" x14ac:dyDescent="0.2">
      <c r="K421" s="36"/>
    </row>
    <row r="422" spans="11:11" x14ac:dyDescent="0.2">
      <c r="K422" s="36"/>
    </row>
    <row r="423" spans="11:11" x14ac:dyDescent="0.2">
      <c r="K423" s="36"/>
    </row>
    <row r="424" spans="11:11" x14ac:dyDescent="0.2">
      <c r="K424" s="36"/>
    </row>
    <row r="425" spans="11:11" x14ac:dyDescent="0.2">
      <c r="K425" s="36"/>
    </row>
    <row r="426" spans="11:11" x14ac:dyDescent="0.2">
      <c r="K426" s="36"/>
    </row>
    <row r="427" spans="11:11" x14ac:dyDescent="0.2">
      <c r="K427" s="36"/>
    </row>
    <row r="428" spans="11:11" x14ac:dyDescent="0.2">
      <c r="K428" s="36"/>
    </row>
    <row r="429" spans="11:11" x14ac:dyDescent="0.2">
      <c r="K429" s="36"/>
    </row>
    <row r="430" spans="11:11" x14ac:dyDescent="0.2">
      <c r="K430" s="36"/>
    </row>
    <row r="431" spans="11:11" x14ac:dyDescent="0.2">
      <c r="K431" s="36"/>
    </row>
    <row r="432" spans="11:11" x14ac:dyDescent="0.2">
      <c r="K432" s="36"/>
    </row>
    <row r="433" spans="11:11" x14ac:dyDescent="0.2">
      <c r="K433" s="36"/>
    </row>
    <row r="434" spans="11:11" x14ac:dyDescent="0.2">
      <c r="K434" s="36"/>
    </row>
    <row r="435" spans="11:11" x14ac:dyDescent="0.2">
      <c r="K435" s="36"/>
    </row>
    <row r="436" spans="11:11" x14ac:dyDescent="0.2">
      <c r="K436" s="36"/>
    </row>
    <row r="437" spans="11:11" x14ac:dyDescent="0.2">
      <c r="K437" s="36"/>
    </row>
    <row r="438" spans="11:11" x14ac:dyDescent="0.2">
      <c r="K438" s="36"/>
    </row>
    <row r="439" spans="11:11" x14ac:dyDescent="0.2">
      <c r="K439" s="36"/>
    </row>
    <row r="440" spans="11:11" x14ac:dyDescent="0.2">
      <c r="K440" s="36"/>
    </row>
    <row r="441" spans="11:11" x14ac:dyDescent="0.2">
      <c r="K441" s="36"/>
    </row>
    <row r="442" spans="11:11" x14ac:dyDescent="0.2">
      <c r="K442" s="36"/>
    </row>
    <row r="443" spans="11:11" x14ac:dyDescent="0.2">
      <c r="K443" s="36"/>
    </row>
    <row r="444" spans="11:11" x14ac:dyDescent="0.2">
      <c r="K444" s="36"/>
    </row>
    <row r="445" spans="11:11" x14ac:dyDescent="0.2">
      <c r="K445" s="36"/>
    </row>
    <row r="446" spans="11:11" x14ac:dyDescent="0.2">
      <c r="K446" s="36"/>
    </row>
    <row r="447" spans="11:11" x14ac:dyDescent="0.2">
      <c r="K447" s="36"/>
    </row>
    <row r="448" spans="11:11" x14ac:dyDescent="0.2">
      <c r="K448" s="36"/>
    </row>
    <row r="449" spans="11:11" x14ac:dyDescent="0.2">
      <c r="K449" s="36"/>
    </row>
    <row r="450" spans="11:11" x14ac:dyDescent="0.2">
      <c r="K450" s="36"/>
    </row>
    <row r="451" spans="11:11" x14ac:dyDescent="0.2">
      <c r="K451" s="36"/>
    </row>
    <row r="452" spans="11:11" x14ac:dyDescent="0.2">
      <c r="K452" s="36"/>
    </row>
    <row r="453" spans="11:11" x14ac:dyDescent="0.2">
      <c r="K453" s="36"/>
    </row>
    <row r="454" spans="11:11" x14ac:dyDescent="0.2">
      <c r="K454" s="36"/>
    </row>
    <row r="455" spans="11:11" x14ac:dyDescent="0.2">
      <c r="K455" s="36"/>
    </row>
    <row r="456" spans="11:11" x14ac:dyDescent="0.2">
      <c r="K456" s="36"/>
    </row>
    <row r="457" spans="11:11" x14ac:dyDescent="0.2">
      <c r="K457" s="36"/>
    </row>
    <row r="458" spans="11:11" x14ac:dyDescent="0.2">
      <c r="K458" s="36"/>
    </row>
    <row r="459" spans="11:11" x14ac:dyDescent="0.2">
      <c r="K459" s="36"/>
    </row>
    <row r="460" spans="11:11" x14ac:dyDescent="0.2">
      <c r="K460" s="36"/>
    </row>
    <row r="461" spans="11:11" x14ac:dyDescent="0.2">
      <c r="K461" s="36"/>
    </row>
    <row r="462" spans="11:11" x14ac:dyDescent="0.2">
      <c r="K462" s="36"/>
    </row>
    <row r="463" spans="11:11" x14ac:dyDescent="0.2">
      <c r="K463" s="36"/>
    </row>
    <row r="464" spans="11:11" x14ac:dyDescent="0.2">
      <c r="K464" s="36"/>
    </row>
    <row r="465" spans="11:11" x14ac:dyDescent="0.2">
      <c r="K465" s="36"/>
    </row>
    <row r="466" spans="11:11" x14ac:dyDescent="0.2">
      <c r="K466" s="36"/>
    </row>
    <row r="467" spans="11:11" x14ac:dyDescent="0.2">
      <c r="K467" s="36"/>
    </row>
    <row r="468" spans="11:11" x14ac:dyDescent="0.2">
      <c r="K468" s="36"/>
    </row>
    <row r="469" spans="11:11" x14ac:dyDescent="0.2">
      <c r="K469" s="36"/>
    </row>
    <row r="470" spans="11:11" x14ac:dyDescent="0.2">
      <c r="K470" s="36"/>
    </row>
    <row r="471" spans="11:11" x14ac:dyDescent="0.2">
      <c r="K471" s="36"/>
    </row>
    <row r="472" spans="11:11" x14ac:dyDescent="0.2">
      <c r="K472" s="36"/>
    </row>
    <row r="473" spans="11:11" x14ac:dyDescent="0.2">
      <c r="K473" s="36"/>
    </row>
    <row r="474" spans="11:11" x14ac:dyDescent="0.2">
      <c r="K474" s="36"/>
    </row>
    <row r="475" spans="11:11" x14ac:dyDescent="0.2">
      <c r="K475" s="36"/>
    </row>
    <row r="476" spans="11:11" x14ac:dyDescent="0.2">
      <c r="K476" s="36"/>
    </row>
    <row r="477" spans="11:11" x14ac:dyDescent="0.2">
      <c r="K477" s="36"/>
    </row>
    <row r="478" spans="11:11" x14ac:dyDescent="0.2">
      <c r="K478" s="36"/>
    </row>
    <row r="479" spans="11:11" x14ac:dyDescent="0.2">
      <c r="K479" s="36"/>
    </row>
    <row r="480" spans="11:11" x14ac:dyDescent="0.2">
      <c r="K480" s="36"/>
    </row>
    <row r="481" spans="11:11" x14ac:dyDescent="0.2">
      <c r="K481" s="36"/>
    </row>
    <row r="482" spans="11:11" x14ac:dyDescent="0.2">
      <c r="K482" s="36"/>
    </row>
    <row r="483" spans="11:11" x14ac:dyDescent="0.2">
      <c r="K483" s="36"/>
    </row>
    <row r="484" spans="11:11" x14ac:dyDescent="0.2">
      <c r="K484" s="36"/>
    </row>
    <row r="485" spans="11:11" x14ac:dyDescent="0.2">
      <c r="K485" s="36"/>
    </row>
    <row r="486" spans="11:11" x14ac:dyDescent="0.2">
      <c r="K486" s="36"/>
    </row>
    <row r="487" spans="11:11" x14ac:dyDescent="0.2">
      <c r="K487" s="36"/>
    </row>
    <row r="488" spans="11:11" x14ac:dyDescent="0.2">
      <c r="K488" s="36"/>
    </row>
    <row r="489" spans="11:11" x14ac:dyDescent="0.2">
      <c r="K489" s="36"/>
    </row>
    <row r="490" spans="11:11" x14ac:dyDescent="0.2">
      <c r="K490" s="36"/>
    </row>
    <row r="491" spans="11:11" x14ac:dyDescent="0.2">
      <c r="K491" s="36"/>
    </row>
    <row r="492" spans="11:11" x14ac:dyDescent="0.2">
      <c r="K492" s="36"/>
    </row>
    <row r="493" spans="11:11" x14ac:dyDescent="0.2">
      <c r="K493" s="36"/>
    </row>
    <row r="494" spans="11:11" x14ac:dyDescent="0.2">
      <c r="K494" s="36"/>
    </row>
    <row r="495" spans="11:11" x14ac:dyDescent="0.2">
      <c r="K495" s="36"/>
    </row>
    <row r="496" spans="11:11" x14ac:dyDescent="0.2">
      <c r="K496" s="36"/>
    </row>
    <row r="497" spans="11:11" x14ac:dyDescent="0.2">
      <c r="K497" s="36"/>
    </row>
    <row r="498" spans="11:11" x14ac:dyDescent="0.2">
      <c r="K498" s="36"/>
    </row>
    <row r="499" spans="11:11" x14ac:dyDescent="0.2">
      <c r="K499" s="36"/>
    </row>
    <row r="500" spans="11:11" x14ac:dyDescent="0.2">
      <c r="K500" s="36"/>
    </row>
    <row r="501" spans="11:11" x14ac:dyDescent="0.2">
      <c r="K501" s="36"/>
    </row>
    <row r="502" spans="11:11" x14ac:dyDescent="0.2">
      <c r="K502" s="36"/>
    </row>
    <row r="503" spans="11:11" x14ac:dyDescent="0.2">
      <c r="K503" s="36"/>
    </row>
    <row r="504" spans="11:11" x14ac:dyDescent="0.2">
      <c r="K504" s="36"/>
    </row>
    <row r="505" spans="11:11" x14ac:dyDescent="0.2">
      <c r="K505" s="36"/>
    </row>
    <row r="506" spans="11:11" x14ac:dyDescent="0.2">
      <c r="K506" s="36"/>
    </row>
    <row r="507" spans="11:11" x14ac:dyDescent="0.2">
      <c r="K507" s="36"/>
    </row>
    <row r="508" spans="11:11" x14ac:dyDescent="0.2">
      <c r="K508" s="36"/>
    </row>
    <row r="509" spans="11:11" x14ac:dyDescent="0.2">
      <c r="K509" s="36"/>
    </row>
    <row r="510" spans="11:11" x14ac:dyDescent="0.2">
      <c r="K510" s="36"/>
    </row>
    <row r="511" spans="11:11" x14ac:dyDescent="0.2">
      <c r="K511" s="36"/>
    </row>
    <row r="512" spans="11:11" x14ac:dyDescent="0.2">
      <c r="K512" s="36"/>
    </row>
    <row r="513" spans="11:11" x14ac:dyDescent="0.2">
      <c r="K513" s="36"/>
    </row>
    <row r="514" spans="11:11" x14ac:dyDescent="0.2">
      <c r="K514" s="36"/>
    </row>
    <row r="515" spans="11:11" x14ac:dyDescent="0.2">
      <c r="K515" s="36"/>
    </row>
    <row r="516" spans="11:11" x14ac:dyDescent="0.2">
      <c r="K516" s="36"/>
    </row>
    <row r="517" spans="11:11" x14ac:dyDescent="0.2">
      <c r="K517" s="36"/>
    </row>
    <row r="518" spans="11:11" x14ac:dyDescent="0.2">
      <c r="K518" s="36"/>
    </row>
    <row r="519" spans="11:11" x14ac:dyDescent="0.2">
      <c r="K519" s="36"/>
    </row>
    <row r="520" spans="11:11" x14ac:dyDescent="0.2">
      <c r="K520" s="36"/>
    </row>
    <row r="521" spans="11:11" x14ac:dyDescent="0.2">
      <c r="K521" s="36"/>
    </row>
    <row r="522" spans="11:11" x14ac:dyDescent="0.2">
      <c r="K522" s="36"/>
    </row>
    <row r="523" spans="11:11" x14ac:dyDescent="0.2">
      <c r="K523" s="36"/>
    </row>
    <row r="524" spans="11:11" x14ac:dyDescent="0.2">
      <c r="K524" s="36"/>
    </row>
    <row r="525" spans="11:11" x14ac:dyDescent="0.2">
      <c r="K525" s="36"/>
    </row>
    <row r="526" spans="11:11" x14ac:dyDescent="0.2">
      <c r="K526" s="36"/>
    </row>
    <row r="527" spans="11:11" x14ac:dyDescent="0.2">
      <c r="K527" s="36"/>
    </row>
    <row r="528" spans="11:11" x14ac:dyDescent="0.2">
      <c r="K528" s="36"/>
    </row>
    <row r="529" spans="11:11" x14ac:dyDescent="0.2">
      <c r="K529" s="36"/>
    </row>
    <row r="530" spans="11:11" x14ac:dyDescent="0.2">
      <c r="K530" s="36"/>
    </row>
    <row r="531" spans="11:11" x14ac:dyDescent="0.2">
      <c r="K531" s="36"/>
    </row>
    <row r="532" spans="11:11" x14ac:dyDescent="0.2">
      <c r="K532" s="36"/>
    </row>
    <row r="533" spans="11:11" x14ac:dyDescent="0.2">
      <c r="K533" s="36"/>
    </row>
    <row r="534" spans="11:11" x14ac:dyDescent="0.2">
      <c r="K534" s="36"/>
    </row>
    <row r="535" spans="11:11" x14ac:dyDescent="0.2">
      <c r="K535" s="36"/>
    </row>
    <row r="536" spans="11:11" x14ac:dyDescent="0.2">
      <c r="K536" s="36"/>
    </row>
    <row r="537" spans="11:11" x14ac:dyDescent="0.2">
      <c r="K537" s="36"/>
    </row>
    <row r="538" spans="11:11" x14ac:dyDescent="0.2">
      <c r="K538" s="36"/>
    </row>
    <row r="539" spans="11:11" x14ac:dyDescent="0.2">
      <c r="K539" s="36"/>
    </row>
    <row r="540" spans="11:11" x14ac:dyDescent="0.2">
      <c r="K540" s="36"/>
    </row>
    <row r="541" spans="11:11" x14ac:dyDescent="0.2">
      <c r="K541" s="36"/>
    </row>
    <row r="542" spans="11:11" x14ac:dyDescent="0.2">
      <c r="K542" s="36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Шубин Александр Леонидович</cp:lastModifiedBy>
  <cp:lastPrinted>2015-03-18T10:32:14Z</cp:lastPrinted>
  <dcterms:created xsi:type="dcterms:W3CDTF">2007-11-07T07:16:05Z</dcterms:created>
  <dcterms:modified xsi:type="dcterms:W3CDTF">2015-06-09T08:21:41Z</dcterms:modified>
</cp:coreProperties>
</file>